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13"/>
  <workbookPr defaultThemeVersion="124226"/>
  <mc:AlternateContent xmlns:mc="http://schemas.openxmlformats.org/markup-compatibility/2006">
    <mc:Choice Requires="x15">
      <x15ac:absPath xmlns:x15ac="http://schemas.microsoft.com/office/spreadsheetml/2010/11/ac" url="/Users/mohammadali/Desktop/JSP Projects/Bent Baya /"/>
    </mc:Choice>
  </mc:AlternateContent>
  <xr:revisionPtr revIDLastSave="0" documentId="8_{2A9C25F1-AB96-F34A-9BCA-978C534F326E}" xr6:coauthVersionLast="46" xr6:coauthVersionMax="46" xr10:uidLastSave="{00000000-0000-0000-0000-000000000000}"/>
  <bookViews>
    <workbookView xWindow="0" yWindow="460" windowWidth="19420" windowHeight="10420" xr2:uid="{00000000-000D-0000-FFFF-FFFF00000000}"/>
  </bookViews>
  <sheets>
    <sheet name="B.O.Q" sheetId="29" r:id="rId1"/>
  </sheets>
  <externalReferences>
    <externalReference r:id="rId2"/>
  </externalReferences>
  <definedNames>
    <definedName name="_xlnm._FilterDatabase" localSheetId="0" hidden="1">B.O.Q!$A$5:$F$14</definedName>
    <definedName name="A">[1]Ragama!#REF!</definedName>
    <definedName name="_xlnm.Print_Area" localSheetId="0">B.O.Q!$A$1:$F$14</definedName>
    <definedName name="Print_Area_MI" localSheetId="0">[1]Ragama!#REF!</definedName>
    <definedName name="Print_Area_MI">[1]Ragama!#REF!</definedName>
    <definedName name="_xlnm.Print_Titles" localSheetId="0">B.O.Q!$4:$4</definedName>
    <definedName name="q">[1]Ragama!#REF!</definedName>
    <definedName name="qq">[1]Ragama!#REF!</definedName>
    <definedName name="tttt">[1]Ragama!#REF!</definedName>
    <definedName name="z">[1]Ragama!#REF!</definedName>
  </definedNames>
  <calcPr calcId="191029"/>
</workbook>
</file>

<file path=xl/calcChain.xml><?xml version="1.0" encoding="utf-8"?>
<calcChain xmlns="http://schemas.openxmlformats.org/spreadsheetml/2006/main">
  <c r="F11" i="29" l="1"/>
  <c r="F9" i="29" l="1"/>
  <c r="F10" i="29"/>
  <c r="F12" i="29"/>
  <c r="F13" i="29"/>
  <c r="F7" i="29" l="1"/>
  <c r="F8" i="29" l="1"/>
  <c r="F14" i="29" s="1"/>
</calcChain>
</file>

<file path=xl/sharedStrings.xml><?xml version="1.0" encoding="utf-8"?>
<sst xmlns="http://schemas.openxmlformats.org/spreadsheetml/2006/main" count="34" uniqueCount="31">
  <si>
    <t>Item</t>
  </si>
  <si>
    <t>Description</t>
  </si>
  <si>
    <t>Unit</t>
  </si>
  <si>
    <t>Qty</t>
  </si>
  <si>
    <t>Rate in USD</t>
  </si>
  <si>
    <t>Amount in USD</t>
  </si>
  <si>
    <t>No</t>
  </si>
  <si>
    <t>A1</t>
  </si>
  <si>
    <t>A</t>
  </si>
  <si>
    <t>A2</t>
  </si>
  <si>
    <t>A3</t>
  </si>
  <si>
    <t>Kwp</t>
  </si>
  <si>
    <t>Set</t>
  </si>
  <si>
    <r>
      <t xml:space="preserve">Battery Bank 
</t>
    </r>
    <r>
      <rPr>
        <sz val="12"/>
        <rFont val="Times New Roman"/>
        <family val="1"/>
      </rPr>
      <t>Supply, install, connect and operate 12V, 200AH gel Battery, 2.4 KWh,  The batteries must provide high-quality and achieving superior performance, the manufacturing date must be new and not more than 6 months, suitable for every type of applications especially for solar renewable energy, designed Service Life 10 years with low internal resistance, designed to be deeply discharged. The Battery should provide benefits of being maintenance free, case flame retardant &amp; non-hazardous. The price Includes supply, install &amp;connect Battery temp. sensor (BTS) and the following:.
All necessary DC cables between the batteries together and to the battery fuse box to have a complete operational circuit with all bus bars, conduits, clamps, stainless steel bolts, washers and cable end terminations and all needed materials to complete the job. All DC cables must be sized in accordance with the installation requirements applicable on site ,the allowable voltage drop must be less than 1%. Battery Banks rack from the same manufacturer of the batteries with dividers and all needed accessories to finish the job. the rack must be enough to carry all the weight of the required batteries for the system.</t>
    </r>
  </si>
  <si>
    <r>
      <rPr>
        <b/>
        <sz val="12"/>
        <rFont val="Times New Roman"/>
        <family val="1"/>
      </rPr>
      <t xml:space="preserve">PV Mounting structure
</t>
    </r>
    <r>
      <rPr>
        <sz val="12"/>
        <rFont val="Times New Roman"/>
        <family val="1"/>
      </rPr>
      <t>Supply and install Module mounting structure from hot galvanized steel Angles foundation suitable to the dimension of selected PV modules and PV numbers, the mounting provides a fixed inclination of the modules 26-30 degree with vertical supports, plates, screws and casting concrete foundations B250 (0.4*0.4*0.4) m3 for each leg, The PV structure must covered with approved typ of Epoxy painting with approved color with painting layers approved types with all testing, the structure includes bracing and double hot galvanized angles for dividers. The mounting structures and the foundations must be designed structurally to be suitable to withstand all static loads (weight of modules, wind loads etc) that might occur according to the Site conditions. The mounting structure components are bonded together to guaranty potential equalization.
All works and materials must be according to drawings, pecifications and supervisor instructions and approval.</t>
    </r>
  </si>
  <si>
    <t>L.S</t>
  </si>
  <si>
    <r>
      <rPr>
        <b/>
        <sz val="12"/>
        <rFont val="Times New Roman"/>
        <family val="1"/>
      </rPr>
      <t xml:space="preserve">Earthing System For AC Side
</t>
    </r>
    <r>
      <rPr>
        <sz val="12"/>
        <rFont val="Times New Roman"/>
        <family val="1"/>
      </rPr>
      <t>Supply,install,connect and operate complete independent earthing system for PV solar system, must be separated of the main earthing system to obtain 2 ohm max resistance.
the item includes (all required copper electrodes 15mm2 driven into ground to achive the resistance low than 2 ohm, manholes with iron cover, earth joints, clamps, ducts , conduits and 25 mm2 flexible earthing copper wires and cables from the AC system components  to the electrode to complete the system as specifications and supervisor engineer instruction’s and approval.</t>
    </r>
  </si>
  <si>
    <r>
      <t xml:space="preserve">Earthing for PV Structure
</t>
    </r>
    <r>
      <rPr>
        <sz val="12"/>
        <rFont val="Times New Roman"/>
        <family val="1"/>
      </rPr>
      <t>Supply,install,connect and operate complete independent earthing system for PV solar system, must be separated of the main earthing system to obtain 2 ohm max resistance.
the item includes (all required copper electrodes 15mm2 driven into ground to achive the resistance low than 2 ohm, manholes with iron cover, earth joints, clamps, ducts , conduits and 25 mm2 flexible earthing copper wires and cables from the PV system components  to the electrode to complete the system as specifications and supervisor engineer instruction’s and approval.</t>
    </r>
  </si>
  <si>
    <t>A4</t>
  </si>
  <si>
    <t>A5</t>
  </si>
  <si>
    <t>A6</t>
  </si>
  <si>
    <t>A7</t>
  </si>
  <si>
    <t>Total works ..carried to summary</t>
  </si>
  <si>
    <t>Solar Power System</t>
  </si>
  <si>
    <t xml:space="preserve">Supply, testing,commission, and maintenance all related of the electrical works in the site work. The price shall include supplying and installation of all needed material and works and provide all missing parts like electrical boards, missing cables, circuit breakers(DC/AC). junction box,cable tray,PVC conduits,fix all the system defects to ensure safe operation , (unless paid separately in the BoQ items) all in accordance with the requirement of the relevant Standards and the engineer's instructions
</t>
  </si>
  <si>
    <t xml:space="preserve">United Nations Development Program </t>
  </si>
  <si>
    <t>Project Name: Supply and installtion of Isolation center &amp; Medical Lab Bent Bya  / 45 KW Off-grid (with grid switch) Solar Power System</t>
  </si>
  <si>
    <r>
      <rPr>
        <b/>
        <sz val="12"/>
        <color indexed="8"/>
        <rFont val="Times New Roman"/>
        <family val="1"/>
      </rPr>
      <t>General</t>
    </r>
    <r>
      <rPr>
        <sz val="12"/>
        <color indexed="8"/>
        <rFont val="Times New Roman"/>
        <family val="1"/>
      </rPr>
      <t xml:space="preserve">
• The system is designed to cover the Essential loads in of Isolation center &amp; Medical Lab Bent Bya.
• The system will be grid interactive connected with battery backup system, which will allow many power sources options. The system will import from the grid when loads are being more than the generated from PV and supply surplus electricity to the batteries when PV generates more than the loads, the batteries can be charged from Grid if PV output is not enough for loads and batteries.
• The Contractor shall perform a detailed engineering site survey to acquire all necessary information for preparation of design documentation and discuss technical issues with representatives of all relevant stakeholders.
• Contractor shall submit shop drawings for all architectural, civil, electrical and a complete photovoltaic solar system works, including a single line diagram showing all the components of the PV system, DC and AC distribution boards, PV Arrays lay out and battery backup systems connections and cables, wires cross section for all the system to be approved by the Engineer before executing the work.
• Contractor shall submit the catalogs of each component showing the requested specifications stated at the bill of quantity.
• The contractor shall submit the Manufacture testing certificate, country of origin, certified characteristics, test performance curves, spare parts regular (as recommended by manufacturer , maintenance manuals and manufacturers warranty for each components of the system.
• As-built drawings and writting settemg parameters shall be submitted after handing over the work.
• Upon completion of the installation, the contractor shall organize an on site training program for operation and maintinance purpouse involving nominated employer's staff. Such a program shall be carried out during the commissioning phase. The cost of the training shall be deemed to have been included in the tendered rates.
• The price includes all builders’ works, making good and reinstatement including necessary materials and workmanship as well as removal of unwanted materials to dump sites approved by the engineer to complete the job successfully.
• All the electrical works shall be executed according to IEEE Standards, specifications and supervisor Engineer instructions.
• The contractor shall arrange for all required safety measures, signs, and protections around the sites.
</t>
    </r>
  </si>
  <si>
    <r>
      <rPr>
        <b/>
        <sz val="12"/>
        <rFont val="Times New Roman"/>
        <family val="1"/>
      </rPr>
      <t>Inverters - 45 KW</t>
    </r>
    <r>
      <rPr>
        <sz val="12"/>
        <rFont val="Times New Roman"/>
        <family val="1"/>
      </rPr>
      <t xml:space="preserve">
Supply, install, connect and operate DC/AC Off-grid (with grid switch) Solar Power System 3-phase inverter, Rated DC Voltage: 48V ,Grid Input Voltage: 380 VAC, Input frequency: 50HZ, Output Voltage: 380 VAC , Output Frequency: 50Hz,  Pure Sine Wav. with data communication unit with Ethernet connection, (monitoring and controlling unit)  . (Type is SMA or equivalent). The inverter with must be suited to any PV module configuration, and depending on the system design and installation proposed and for the future extended also. The DC max power input rating should be equal or more than 45 KW of the PV modules capacity at standard test condition. The inverter unit shall be suitable for indoor and outdoor installations with IP65.
The inverter AC nominal power output rating must be equal or greater than 45 KW compatible with the AC loads design.Protections: reverse polarity, short-circuit, overvoltage, undervoltage, over-discharge, antithunder.
Include</t>
    </r>
    <r>
      <rPr>
        <b/>
        <sz val="12"/>
        <rFont val="Times New Roman"/>
        <family val="1"/>
      </rPr>
      <t xml:space="preserve"> (MPPT Charge controller)</t>
    </r>
    <r>
      <rPr>
        <sz val="12"/>
        <rFont val="Times New Roman"/>
        <family val="1"/>
      </rPr>
      <t xml:space="preserve">,Remote Control Unit (RC Unit) compatible with inverter rated power 45Kw with all necessary (automatic transfer control box),interface modules and connections for masters &amp; slaves , electrical cables and data communication unit with Ethernet connection, connectable in parallel and modularly extendable. The Battery Inverter must include the following concepts such as (Ac and DC coupling, High efficiency, intelligent battery management for maximum battery life, charge level calculation, extreme overload capability, and battery temperature sensing and battery current measurements).
And connect all DC cables appropriately sized in accordance with the nstallation requirements and to connect the inverters with PV system designed with all conduits, clamps, trays and cable terminations end which shall be DC plug and ocket connectors to have a complete job, the allowable voltage drop for DC cables between inverters and PV system not less than 1%.
</t>
    </r>
  </si>
  <si>
    <r>
      <rPr>
        <b/>
        <sz val="12"/>
        <rFont val="Times New Roman"/>
        <family val="1"/>
      </rPr>
      <t>PV Modules – 45 Kwp</t>
    </r>
    <r>
      <rPr>
        <sz val="12"/>
        <rFont val="Times New Roman"/>
        <family val="1"/>
      </rPr>
      <t xml:space="preserve">
Supply, install, connect and operate Mono Crystalline or Polycrystalline Photovoltaic Solar Modules with all  material needed to have complete job ready for installing high quality PV modules with total arrays capacity to achieve 45 KWp. The item Includes supply, install &amp;connect the following:
• Water proof PV junction boxes IP65 for each array including DC Fuses, DC LTL, bus bars ,terminals, ducts or trays, supports &amp;labels suitable to the PV arrays loads.
• Solar DC cables appropriately sized to connect the PV solar cells together and to the J.B and from J.B to the inverter directly to have a complete operational circuit withall conduits, clamps , trays and cable end terminations  which shall be DC plug and socket connectors . The DC cables must be sized in accordance with the installation requirements applicable on site, the allowable voltage drop for DC cables between PV Arrays and inverter less than 1%.
• The contractor has to obtain 45 kwp from PV system as minimum. In case the proposed PV modules results in extra kw than this is deemed to be accounted for the proposed ratio. Contract will be pay only 45kwp.</t>
    </r>
  </si>
  <si>
    <t xml:space="preserve">Project Location- Bent Bya Libya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</si>
</sst>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00_-;_-* #,##0.00\-;_-* &quot;-&quot;??_-;_-@_-"/>
    <numFmt numFmtId="165" formatCode="_-* #,##0.00_-;\-* #,##0.00_-;_-* &quot;-&quot;??_-;_-@_-"/>
    <numFmt numFmtId="166" formatCode="&quot;$&quot;#,##0.00"/>
  </numFmts>
  <fonts count="16" x14ac:knownFonts="1">
    <font>
      <sz val="10"/>
      <name val="Arial"/>
      <charset val="178"/>
    </font>
    <font>
      <sz val="11"/>
      <color theme="1"/>
      <name val="Calibri"/>
      <family val="2"/>
      <scheme val="minor"/>
    </font>
    <font>
      <sz val="10"/>
      <name val="Arial"/>
      <family val="2"/>
    </font>
    <font>
      <b/>
      <sz val="12"/>
      <name val="Times New Roman"/>
      <family val="1"/>
    </font>
    <font>
      <sz val="12"/>
      <name val="Times New Roman"/>
      <family val="1"/>
    </font>
    <font>
      <sz val="10"/>
      <name val="Arial"/>
      <family val="2"/>
    </font>
    <font>
      <sz val="10"/>
      <name val="Arial"/>
      <family val="2"/>
    </font>
    <font>
      <sz val="11"/>
      <color theme="1"/>
      <name val="Calibri"/>
      <family val="2"/>
      <charset val="178"/>
      <scheme val="minor"/>
    </font>
    <font>
      <b/>
      <sz val="12"/>
      <color theme="1"/>
      <name val="Times New Roman"/>
      <family val="1"/>
    </font>
    <font>
      <sz val="12"/>
      <color theme="1"/>
      <name val="Times New Roman"/>
      <family val="1"/>
    </font>
    <font>
      <b/>
      <u/>
      <sz val="12"/>
      <name val="Times New Roman"/>
      <family val="1"/>
    </font>
    <font>
      <sz val="12"/>
      <color indexed="8"/>
      <name val="Times New Roman"/>
      <family val="1"/>
    </font>
    <font>
      <b/>
      <sz val="12"/>
      <color indexed="8"/>
      <name val="Times New Roman"/>
      <family val="1"/>
    </font>
    <font>
      <u/>
      <sz val="12"/>
      <name val="Times New Roman"/>
      <family val="1"/>
    </font>
    <font>
      <sz val="10"/>
      <name val="Arial"/>
      <family val="2"/>
    </font>
    <font>
      <sz val="8"/>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
    <xf numFmtId="0" fontId="0" fillId="0" borderId="0"/>
    <xf numFmtId="0" fontId="5" fillId="0" borderId="0"/>
    <xf numFmtId="43" fontId="5" fillId="0" borderId="0" applyFont="0" applyFill="0" applyBorder="0" applyAlignment="0" applyProtection="0"/>
    <xf numFmtId="164" fontId="6" fillId="0" borderId="0" applyFont="0" applyFill="0" applyBorder="0" applyAlignment="0" applyProtection="0"/>
    <xf numFmtId="0" fontId="1" fillId="0" borderId="0"/>
    <xf numFmtId="43" fontId="7" fillId="0" borderId="0" applyFont="0" applyFill="0" applyBorder="0" applyAlignment="0" applyProtection="0"/>
    <xf numFmtId="0" fontId="7" fillId="0" borderId="0"/>
    <xf numFmtId="0" fontId="2" fillId="0" borderId="0"/>
    <xf numFmtId="165" fontId="2" fillId="0" borderId="0" applyFont="0" applyFill="0" applyBorder="0" applyAlignment="0" applyProtection="0"/>
    <xf numFmtId="0" fontId="2" fillId="0" borderId="0"/>
    <xf numFmtId="164" fontId="2" fillId="0" borderId="0" applyFont="0" applyFill="0" applyBorder="0" applyAlignment="0" applyProtection="0"/>
    <xf numFmtId="43" fontId="2" fillId="0" borderId="0" applyFont="0" applyFill="0" applyBorder="0" applyAlignment="0" applyProtection="0"/>
    <xf numFmtId="44" fontId="14" fillId="0" borderId="0" applyFont="0" applyFill="0" applyBorder="0" applyAlignment="0" applyProtection="0"/>
  </cellStyleXfs>
  <cellXfs count="40">
    <xf numFmtId="0" fontId="0" fillId="0" borderId="0" xfId="0"/>
    <xf numFmtId="0" fontId="9" fillId="0" borderId="0" xfId="4" applyFont="1" applyAlignment="1">
      <alignment horizontal="left" vertical="top" wrapText="1"/>
    </xf>
    <xf numFmtId="0" fontId="8" fillId="0" borderId="0" xfId="1" applyFont="1" applyAlignment="1">
      <alignment horizontal="left" vertical="top" wrapText="1" readingOrder="1"/>
    </xf>
    <xf numFmtId="0" fontId="9" fillId="0" borderId="0" xfId="4" applyFont="1" applyFill="1" applyAlignment="1">
      <alignment horizontal="left" vertical="top" wrapText="1"/>
    </xf>
    <xf numFmtId="0" fontId="4" fillId="0" borderId="0" xfId="0" applyFont="1" applyFill="1" applyAlignment="1">
      <alignment horizontal="left" vertical="top" readingOrder="1"/>
    </xf>
    <xf numFmtId="0" fontId="8" fillId="0" borderId="0" xfId="1" applyFont="1" applyFill="1" applyAlignment="1">
      <alignment horizontal="left" vertical="top" wrapText="1" readingOrder="1"/>
    </xf>
    <xf numFmtId="0" fontId="4" fillId="0" borderId="1" xfId="0" applyFont="1" applyFill="1" applyBorder="1" applyAlignment="1">
      <alignment horizontal="center" vertical="center" wrapText="1" readingOrder="1"/>
    </xf>
    <xf numFmtId="0" fontId="4" fillId="0" borderId="1" xfId="0" applyFont="1" applyFill="1" applyBorder="1" applyAlignment="1" applyProtection="1">
      <alignment horizontal="center" vertical="center" wrapText="1" readingOrder="1"/>
      <protection locked="0"/>
    </xf>
    <xf numFmtId="0" fontId="3" fillId="0" borderId="1" xfId="0" applyFont="1" applyFill="1" applyBorder="1" applyAlignment="1">
      <alignment horizontal="left" vertical="top" wrapText="1" readingOrder="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4" fillId="0" borderId="1" xfId="4" applyFont="1" applyBorder="1" applyAlignment="1">
      <alignment vertical="top" wrapText="1" readingOrder="1"/>
    </xf>
    <xf numFmtId="0" fontId="4" fillId="0" borderId="0" xfId="4" applyFont="1" applyAlignment="1">
      <alignment horizontal="left" vertical="top" wrapText="1"/>
    </xf>
    <xf numFmtId="0" fontId="9" fillId="2" borderId="0" xfId="4" applyFont="1" applyFill="1" applyAlignment="1">
      <alignment horizontal="left" vertical="top" wrapText="1"/>
    </xf>
    <xf numFmtId="0" fontId="3" fillId="0" borderId="1" xfId="4" applyFont="1" applyBorder="1" applyAlignment="1">
      <alignment vertical="top" wrapText="1" readingOrder="1"/>
    </xf>
    <xf numFmtId="49" fontId="4" fillId="0" borderId="0" xfId="0" applyNumberFormat="1" applyFont="1" applyFill="1" applyBorder="1" applyAlignment="1">
      <alignment horizontal="center" vertical="center" readingOrder="1"/>
    </xf>
    <xf numFmtId="0" fontId="4" fillId="0" borderId="0" xfId="0" applyFont="1" applyFill="1" applyBorder="1" applyAlignment="1">
      <alignment horizontal="left" vertical="top" readingOrder="1"/>
    </xf>
    <xf numFmtId="0" fontId="4" fillId="0" borderId="0" xfId="0" applyFont="1" applyFill="1" applyBorder="1" applyAlignment="1">
      <alignment horizontal="center" vertical="center" readingOrder="1"/>
    </xf>
    <xf numFmtId="166" fontId="3" fillId="0" borderId="0" xfId="12" applyNumberFormat="1" applyFont="1" applyFill="1" applyBorder="1" applyAlignment="1">
      <alignment horizontal="center" vertical="center" readingOrder="1"/>
    </xf>
    <xf numFmtId="166" fontId="8" fillId="0" borderId="0" xfId="12" applyNumberFormat="1" applyFont="1" applyFill="1" applyBorder="1" applyAlignment="1">
      <alignment horizontal="center" vertical="center" wrapText="1" readingOrder="1"/>
    </xf>
    <xf numFmtId="0" fontId="9" fillId="0" borderId="2" xfId="1" applyFont="1" applyFill="1" applyBorder="1" applyAlignment="1">
      <alignment horizontal="center" vertical="center" wrapText="1" readingOrder="1"/>
    </xf>
    <xf numFmtId="0" fontId="8" fillId="0" borderId="3" xfId="1" applyFont="1" applyFill="1" applyBorder="1" applyAlignment="1">
      <alignment horizontal="left" vertical="center" wrapText="1" readingOrder="1"/>
    </xf>
    <xf numFmtId="0" fontId="8" fillId="0" borderId="3" xfId="1" applyFont="1" applyFill="1" applyBorder="1" applyAlignment="1">
      <alignment horizontal="center" vertical="center" wrapText="1" readingOrder="1"/>
    </xf>
    <xf numFmtId="164" fontId="9" fillId="0" borderId="3" xfId="3" applyFont="1" applyFill="1" applyBorder="1" applyAlignment="1">
      <alignment horizontal="center" vertical="center" wrapText="1" readingOrder="1"/>
    </xf>
    <xf numFmtId="166" fontId="8" fillId="0" borderId="4" xfId="12" applyNumberFormat="1" applyFont="1" applyFill="1" applyBorder="1" applyAlignment="1">
      <alignment horizontal="center" vertical="center" wrapText="1" readingOrder="1"/>
    </xf>
    <xf numFmtId="0" fontId="4" fillId="0" borderId="5" xfId="0" applyFont="1" applyFill="1" applyBorder="1" applyAlignment="1">
      <alignment horizontal="center" vertical="center" wrapText="1" readingOrder="1"/>
    </xf>
    <xf numFmtId="166" fontId="3" fillId="0" borderId="6" xfId="12" applyNumberFormat="1" applyFont="1" applyFill="1" applyBorder="1" applyAlignment="1" applyProtection="1">
      <alignment horizontal="center" vertical="center" wrapText="1" readingOrder="1"/>
    </xf>
    <xf numFmtId="0" fontId="9" fillId="0" borderId="5" xfId="4" applyFont="1" applyFill="1" applyBorder="1" applyAlignment="1">
      <alignment horizontal="center" vertical="center" wrapText="1"/>
    </xf>
    <xf numFmtId="0" fontId="4" fillId="0" borderId="5" xfId="4"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9" fillId="2" borderId="7" xfId="4" applyFont="1" applyFill="1" applyBorder="1" applyAlignment="1">
      <alignment horizontal="center" vertical="center" wrapText="1"/>
    </xf>
    <xf numFmtId="0" fontId="10" fillId="2" borderId="8" xfId="0" applyFont="1" applyFill="1" applyBorder="1" applyAlignment="1">
      <alignment horizontal="left" vertical="center" wrapText="1" readingOrder="1"/>
    </xf>
    <xf numFmtId="0" fontId="13" fillId="2" borderId="8" xfId="0" applyFont="1" applyFill="1" applyBorder="1" applyAlignment="1">
      <alignment horizontal="center" vertical="center" wrapText="1" readingOrder="1"/>
    </xf>
    <xf numFmtId="0" fontId="13" fillId="2" borderId="8" xfId="0" applyFont="1" applyFill="1" applyBorder="1" applyAlignment="1" applyProtection="1">
      <alignment horizontal="center" vertical="center" wrapText="1" readingOrder="1"/>
      <protection locked="0"/>
    </xf>
    <xf numFmtId="166" fontId="3" fillId="2" borderId="9" xfId="12" applyNumberFormat="1" applyFont="1" applyFill="1" applyBorder="1" applyAlignment="1" applyProtection="1">
      <alignment horizontal="center" vertical="center" wrapText="1" readingOrder="1"/>
    </xf>
    <xf numFmtId="0" fontId="3" fillId="0" borderId="0" xfId="0" applyFont="1" applyFill="1" applyBorder="1" applyAlignment="1">
      <alignment horizontal="center" vertical="center" readingOrder="1"/>
    </xf>
    <xf numFmtId="0" fontId="11" fillId="0" borderId="1" xfId="4" applyFont="1" applyFill="1" applyBorder="1" applyAlignment="1">
      <alignment vertical="top" wrapText="1" readingOrder="1"/>
    </xf>
    <xf numFmtId="0" fontId="11" fillId="0" borderId="6" xfId="4" applyFont="1" applyFill="1" applyBorder="1" applyAlignment="1">
      <alignment vertical="top" wrapText="1" readingOrder="1"/>
    </xf>
    <xf numFmtId="0" fontId="4" fillId="3" borderId="0" xfId="0" applyFont="1" applyFill="1" applyBorder="1" applyAlignment="1">
      <alignment horizontal="left" vertical="top" readingOrder="1"/>
    </xf>
    <xf numFmtId="0" fontId="4" fillId="0" borderId="0" xfId="0" applyFont="1" applyFill="1" applyBorder="1" applyAlignment="1">
      <alignment horizontal="left" vertical="top" readingOrder="1"/>
    </xf>
  </cellXfs>
  <cellStyles count="13">
    <cellStyle name="Comma" xfId="3" builtinId="3"/>
    <cellStyle name="Comma 2" xfId="2" xr:uid="{00000000-0005-0000-0000-000001000000}"/>
    <cellStyle name="Comma 2 2" xfId="11" xr:uid="{00000000-0005-0000-0000-000002000000}"/>
    <cellStyle name="Comma 3" xfId="5" xr:uid="{00000000-0005-0000-0000-000003000000}"/>
    <cellStyle name="Comma 4" xfId="8" xr:uid="{00000000-0005-0000-0000-000004000000}"/>
    <cellStyle name="Comma 5" xfId="10" xr:uid="{00000000-0005-0000-0000-000005000000}"/>
    <cellStyle name="Currency" xfId="12" builtinId="4"/>
    <cellStyle name="Normal" xfId="0" builtinId="0"/>
    <cellStyle name="Normal 2" xfId="1" xr:uid="{00000000-0005-0000-0000-000007000000}"/>
    <cellStyle name="Normal 2 2" xfId="4" xr:uid="{00000000-0005-0000-0000-000008000000}"/>
    <cellStyle name="Normal 2 3" xfId="9" xr:uid="{00000000-0005-0000-0000-000009000000}"/>
    <cellStyle name="Normal 3" xfId="6" xr:uid="{00000000-0005-0000-0000-00000A000000}"/>
    <cellStyle name="Normal 4" xfId="7" xr:uid="{00000000-0005-0000-0000-00000B000000}"/>
  </cellStyles>
  <dxfs count="0"/>
  <tableStyles count="0" defaultTableStyle="TableStyleMedium9" defaultPivotStyle="PivotStyleLight16"/>
  <colors>
    <mruColors>
      <color rgb="FF57D3FF"/>
      <color rgb="FFCCCC00"/>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260817</xdr:colOff>
      <xdr:row>0</xdr:row>
      <xdr:rowOff>54754</xdr:rowOff>
    </xdr:from>
    <xdr:to>
      <xdr:col>5</xdr:col>
      <xdr:colOff>737441</xdr:colOff>
      <xdr:row>0</xdr:row>
      <xdr:rowOff>1098987</xdr:rowOff>
    </xdr:to>
    <xdr:pic>
      <xdr:nvPicPr>
        <xdr:cNvPr id="2" name="Picture 1" descr="undplogo2">
          <a:extLst>
            <a:ext uri="{FF2B5EF4-FFF2-40B4-BE49-F238E27FC236}">
              <a16:creationId xmlns:a16="http://schemas.microsoft.com/office/drawing/2014/main" id="{DC723CE0-0DC1-5342-82E6-9C8AC66BC623}"/>
            </a:ext>
          </a:extLst>
        </xdr:cNvPr>
        <xdr:cNvPicPr/>
      </xdr:nvPicPr>
      <xdr:blipFill>
        <a:blip xmlns:r="http://schemas.openxmlformats.org/officeDocument/2006/relationships" r:embed="rId1" cstate="print"/>
        <a:srcRect/>
        <a:stretch>
          <a:fillRect/>
        </a:stretch>
      </xdr:blipFill>
      <xdr:spPr bwMode="auto">
        <a:xfrm>
          <a:off x="9039692" y="54754"/>
          <a:ext cx="476624" cy="104423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Sameera/Work/Tangalle%20Hospital/Tangalle%20-%20Maternaty%20Ward%20Complex%20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4"/>
  <sheetViews>
    <sheetView tabSelected="1" view="pageBreakPreview" topLeftCell="A7" zoomScale="80" zoomScaleNormal="80" zoomScaleSheetLayoutView="80" zoomScalePageLayoutView="85" workbookViewId="0">
      <selection activeCell="E7" sqref="E7:E13"/>
    </sheetView>
  </sheetViews>
  <sheetFormatPr baseColWidth="10" defaultColWidth="9.1640625" defaultRowHeight="16" x14ac:dyDescent="0.15"/>
  <cols>
    <col min="1" max="1" width="6.83203125" style="15" customWidth="1"/>
    <col min="2" max="2" width="95.6640625" style="16" customWidth="1"/>
    <col min="3" max="3" width="8.5" style="17" customWidth="1"/>
    <col min="4" max="4" width="8.83203125" style="17" customWidth="1"/>
    <col min="5" max="5" width="8.1640625" style="17" customWidth="1"/>
    <col min="6" max="6" width="13.6640625" style="18" customWidth="1"/>
    <col min="7" max="16384" width="9.1640625" style="4"/>
  </cols>
  <sheetData>
    <row r="1" spans="1:19" ht="88" customHeight="1" x14ac:dyDescent="0.15">
      <c r="B1" s="35" t="s">
        <v>25</v>
      </c>
    </row>
    <row r="2" spans="1:19" x14ac:dyDescent="0.15">
      <c r="A2" s="39" t="s">
        <v>26</v>
      </c>
      <c r="B2" s="39"/>
      <c r="C2" s="39"/>
      <c r="D2" s="39"/>
      <c r="E2" s="39"/>
    </row>
    <row r="3" spans="1:19" s="1" customFormat="1" ht="22" customHeight="1" thickBot="1" x14ac:dyDescent="0.2">
      <c r="A3" s="38" t="s">
        <v>30</v>
      </c>
      <c r="B3" s="38"/>
      <c r="C3" s="39"/>
      <c r="D3" s="39"/>
      <c r="E3" s="16"/>
      <c r="F3" s="19"/>
      <c r="G3" s="3"/>
      <c r="H3" s="3"/>
      <c r="I3" s="3"/>
      <c r="J3" s="3"/>
      <c r="K3" s="3"/>
      <c r="L3" s="3"/>
      <c r="M3" s="3"/>
      <c r="N3" s="3"/>
      <c r="O3" s="3"/>
      <c r="P3" s="3"/>
      <c r="Q3" s="3"/>
      <c r="R3" s="3"/>
      <c r="S3" s="3"/>
    </row>
    <row r="4" spans="1:19" s="2" customFormat="1" ht="35.25" customHeight="1" x14ac:dyDescent="0.15">
      <c r="A4" s="20" t="s">
        <v>0</v>
      </c>
      <c r="B4" s="21" t="s">
        <v>1</v>
      </c>
      <c r="C4" s="22" t="s">
        <v>2</v>
      </c>
      <c r="D4" s="22" t="s">
        <v>3</v>
      </c>
      <c r="E4" s="23" t="s">
        <v>4</v>
      </c>
      <c r="F4" s="24" t="s">
        <v>5</v>
      </c>
      <c r="G4" s="5"/>
      <c r="H4" s="5"/>
      <c r="I4" s="5"/>
      <c r="J4" s="5"/>
      <c r="K4" s="5"/>
      <c r="L4" s="5"/>
      <c r="M4" s="5"/>
      <c r="N4" s="5"/>
      <c r="O4" s="5"/>
      <c r="P4" s="5"/>
      <c r="Q4" s="5"/>
      <c r="R4" s="5"/>
      <c r="S4" s="5"/>
    </row>
    <row r="5" spans="1:19" s="3" customFormat="1" ht="27.75" customHeight="1" x14ac:dyDescent="0.15">
      <c r="A5" s="25"/>
      <c r="B5" s="8" t="s">
        <v>23</v>
      </c>
      <c r="C5" s="6"/>
      <c r="D5" s="7"/>
      <c r="E5" s="6"/>
      <c r="F5" s="26"/>
    </row>
    <row r="6" spans="1:19" s="3" customFormat="1" ht="360" customHeight="1" x14ac:dyDescent="0.15">
      <c r="A6" s="27" t="s">
        <v>8</v>
      </c>
      <c r="B6" s="36" t="s">
        <v>27</v>
      </c>
      <c r="C6" s="36"/>
      <c r="D6" s="36"/>
      <c r="E6" s="36"/>
      <c r="F6" s="37"/>
    </row>
    <row r="7" spans="1:19" s="12" customFormat="1" ht="234" customHeight="1" x14ac:dyDescent="0.15">
      <c r="A7" s="28" t="s">
        <v>7</v>
      </c>
      <c r="B7" s="11" t="s">
        <v>29</v>
      </c>
      <c r="C7" s="9" t="s">
        <v>11</v>
      </c>
      <c r="D7" s="10">
        <v>45</v>
      </c>
      <c r="E7" s="10"/>
      <c r="F7" s="29">
        <f t="shared" ref="F7:F13" si="0">D7*E7</f>
        <v>0</v>
      </c>
    </row>
    <row r="8" spans="1:19" s="12" customFormat="1" ht="322" customHeight="1" x14ac:dyDescent="0.15">
      <c r="A8" s="28" t="s">
        <v>9</v>
      </c>
      <c r="B8" s="11" t="s">
        <v>28</v>
      </c>
      <c r="C8" s="9" t="s">
        <v>12</v>
      </c>
      <c r="D8" s="10">
        <v>1</v>
      </c>
      <c r="E8" s="10"/>
      <c r="F8" s="29">
        <f t="shared" si="0"/>
        <v>0</v>
      </c>
    </row>
    <row r="9" spans="1:19" s="12" customFormat="1" ht="210.5" customHeight="1" x14ac:dyDescent="0.15">
      <c r="A9" s="28" t="s">
        <v>10</v>
      </c>
      <c r="B9" s="14" t="s">
        <v>13</v>
      </c>
      <c r="C9" s="9" t="s">
        <v>6</v>
      </c>
      <c r="D9" s="10">
        <v>65</v>
      </c>
      <c r="E9" s="10"/>
      <c r="F9" s="29">
        <f t="shared" si="0"/>
        <v>0</v>
      </c>
    </row>
    <row r="10" spans="1:19" s="12" customFormat="1" ht="176" customHeight="1" x14ac:dyDescent="0.15">
      <c r="A10" s="28" t="s">
        <v>18</v>
      </c>
      <c r="B10" s="11" t="s">
        <v>14</v>
      </c>
      <c r="C10" s="9" t="s">
        <v>15</v>
      </c>
      <c r="D10" s="10">
        <v>1</v>
      </c>
      <c r="E10" s="10"/>
      <c r="F10" s="29">
        <f t="shared" si="0"/>
        <v>0</v>
      </c>
    </row>
    <row r="11" spans="1:19" s="12" customFormat="1" ht="118.5" customHeight="1" x14ac:dyDescent="0.15">
      <c r="A11" s="28" t="s">
        <v>19</v>
      </c>
      <c r="B11" s="11" t="s">
        <v>16</v>
      </c>
      <c r="C11" s="9" t="s">
        <v>15</v>
      </c>
      <c r="D11" s="10">
        <v>1</v>
      </c>
      <c r="E11" s="10"/>
      <c r="F11" s="29">
        <f>D11*E11</f>
        <v>0</v>
      </c>
    </row>
    <row r="12" spans="1:19" s="12" customFormat="1" ht="118.5" customHeight="1" x14ac:dyDescent="0.15">
      <c r="A12" s="28" t="s">
        <v>20</v>
      </c>
      <c r="B12" s="14" t="s">
        <v>17</v>
      </c>
      <c r="C12" s="9" t="s">
        <v>15</v>
      </c>
      <c r="D12" s="10">
        <v>1</v>
      </c>
      <c r="E12" s="10"/>
      <c r="F12" s="29">
        <f t="shared" si="0"/>
        <v>0</v>
      </c>
    </row>
    <row r="13" spans="1:19" s="12" customFormat="1" ht="91.5" customHeight="1" x14ac:dyDescent="0.15">
      <c r="A13" s="28" t="s">
        <v>21</v>
      </c>
      <c r="B13" s="11" t="s">
        <v>24</v>
      </c>
      <c r="C13" s="9" t="s">
        <v>15</v>
      </c>
      <c r="D13" s="10">
        <v>1</v>
      </c>
      <c r="E13" s="10"/>
      <c r="F13" s="29">
        <f t="shared" si="0"/>
        <v>0</v>
      </c>
    </row>
    <row r="14" spans="1:19" s="13" customFormat="1" ht="27.75" customHeight="1" thickBot="1" x14ac:dyDescent="0.2">
      <c r="A14" s="30"/>
      <c r="B14" s="31" t="s">
        <v>22</v>
      </c>
      <c r="C14" s="32"/>
      <c r="D14" s="33"/>
      <c r="E14" s="32"/>
      <c r="F14" s="34">
        <f>SUM(F7:F13)</f>
        <v>0</v>
      </c>
    </row>
  </sheetData>
  <mergeCells count="4">
    <mergeCell ref="B6:F6"/>
    <mergeCell ref="A3:B3"/>
    <mergeCell ref="C3:D3"/>
    <mergeCell ref="A2:E2"/>
  </mergeCells>
  <phoneticPr fontId="15" type="noConversion"/>
  <printOptions horizontalCentered="1"/>
  <pageMargins left="0.25" right="0.25" top="0.75" bottom="0.75" header="0.3" footer="0.3"/>
  <pageSetup paperSize="9" scale="66" orientation="portrait" r:id="rId1"/>
  <headerFooter alignWithMargins="0">
    <oddHeader>صفحة &amp;P&amp;RGeneral BoQ  of Al-Mgarba School</oddHeader>
    <oddFooter xml:space="preserve">&amp;C&amp;P&amp;R
</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امانة التعليم</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Moulay Bukayrat</dc:creator>
  <cp:lastModifiedBy>Microsoft Office User</cp:lastModifiedBy>
  <cp:revision/>
  <dcterms:created xsi:type="dcterms:W3CDTF">2003-08-19T08:57:24Z</dcterms:created>
  <dcterms:modified xsi:type="dcterms:W3CDTF">2020-12-27T09:27:21Z</dcterms:modified>
</cp:coreProperties>
</file>